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02-01-02 Общестроительные работ" sheetId="1" r:id="rId1"/>
  </sheets>
  <definedNames>
    <definedName name="_xlnm.Print_Area" localSheetId="0">'02-01-02 Общестроительные работ'!$A$1:$E$52</definedName>
  </definedNames>
  <calcPr calcId="145621"/>
</workbook>
</file>

<file path=xl/calcChain.xml><?xml version="1.0" encoding="utf-8"?>
<calcChain xmlns="http://schemas.openxmlformats.org/spreadsheetml/2006/main">
  <c r="A50" i="1" l="1"/>
  <c r="A49" i="1"/>
  <c r="A48" i="1"/>
  <c r="A47" i="1"/>
  <c r="A46" i="1"/>
  <c r="A45" i="1"/>
  <c r="A44" i="1"/>
  <c r="A43" i="1"/>
  <c r="A41" i="1"/>
  <c r="A40" i="1"/>
  <c r="A39" i="1"/>
  <c r="A38" i="1"/>
  <c r="A37" i="1"/>
  <c r="A36" i="1"/>
  <c r="A35" i="1"/>
  <c r="A34" i="1"/>
  <c r="A33" i="1"/>
  <c r="A32" i="1"/>
  <c r="A31" i="1"/>
  <c r="A29" i="1"/>
  <c r="A28" i="1"/>
  <c r="A27" i="1"/>
  <c r="A25" i="1"/>
  <c r="A24" i="1"/>
  <c r="A23" i="1"/>
  <c r="A22" i="1"/>
  <c r="A21" i="1"/>
  <c r="A20" i="1"/>
  <c r="A18" i="1"/>
  <c r="A17" i="1"/>
  <c r="A16" i="1"/>
  <c r="A15" i="1"/>
  <c r="A14" i="1"/>
  <c r="A13" i="1"/>
</calcChain>
</file>

<file path=xl/sharedStrings.xml><?xml version="1.0" encoding="utf-8"?>
<sst xmlns="http://schemas.openxmlformats.org/spreadsheetml/2006/main" count="129" uniqueCount="60">
  <si>
    <t>№ п/п</t>
  </si>
  <si>
    <t>Ед.
изм.</t>
  </si>
  <si>
    <t>Кол-во</t>
  </si>
  <si>
    <t>Раздел 1. Водосточная система</t>
  </si>
  <si>
    <t>Разборка мелких покрытий и обделок из листовой стали: поясков, сандриков, желобов, отливов, свесов и т.п.</t>
  </si>
  <si>
    <t xml:space="preserve">1 </t>
  </si>
  <si>
    <t>Устройство желобов: подвесных</t>
  </si>
  <si>
    <t>Сталь листовая оцинкованная, толщина 0,5 мм</t>
  </si>
  <si>
    <t>т</t>
  </si>
  <si>
    <t>Желоб из ПВХ для водосточных систем, диаметр желоба 125 мм, толщина стенки 1,53 мм, длина 1500 мм</t>
  </si>
  <si>
    <t>шт</t>
  </si>
  <si>
    <t>Ограждение кровель перилами</t>
  </si>
  <si>
    <t>Снегозадержатель стальной оцинкованный для ПВХ кровель, высота снегозадержателя 500 мм, длина снегозадержателя 3000 мм</t>
  </si>
  <si>
    <t>компл</t>
  </si>
  <si>
    <t>Вентиляционные шахты</t>
  </si>
  <si>
    <t>Устройство мелких покрытий (брандмауэры, парапеты, свесы и т.п.) из листовой оцинкованной стали
Обшивка стен вентиляционных шахт</t>
  </si>
  <si>
    <t>Профнастил оцинкованный с лакокрасочным или полимерным покрытием С10-1000-0,5</t>
  </si>
  <si>
    <t>м2</t>
  </si>
  <si>
    <t>Сталь листовая оцинкованная с полимерным покрытием (металлопласт), толщина 0,50 мм, ширина 1250 мм</t>
  </si>
  <si>
    <t>Раздел 2. Отделочные работы</t>
  </si>
  <si>
    <t>Разборка элементов облицовки потолков с разборкой каркаса: плит растровых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</si>
  <si>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</si>
  <si>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</si>
  <si>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>Раздел 3. Фасад</t>
  </si>
  <si>
    <t>Очистка поверхности щетками</t>
  </si>
  <si>
    <t>Обеспыливание поверхности</t>
  </si>
  <si>
    <t>Огрунтовка металлических поверхностей за один раз: грунтовкой поливинилацетатной фосфатирующей</t>
  </si>
  <si>
    <t>Грунтовка на основе полиметилметакрилата (ПММА) для гидроизоляции металлических и керамических оснований, расход 0,3 кг/м2 при толщине слоя 0,3 мм</t>
  </si>
  <si>
    <t>кг</t>
  </si>
  <si>
    <t>Растворитель № 646</t>
  </si>
  <si>
    <t>Окраска металлических огрунтованных поверхностей: эмалью эпоксидной водостойкой</t>
  </si>
  <si>
    <t>Эмаль ХС-759</t>
  </si>
  <si>
    <t>Эмаль на основе сополимера винилхлорида с винилацетатом, цвет красно-коричневый</t>
  </si>
  <si>
    <t>Установка решеток жалюзийных площадью в свету: до 1,0 м2</t>
  </si>
  <si>
    <t>Решетка жалюзийная металлическая, площадь проема от 0,51 до 1 м2</t>
  </si>
  <si>
    <t>Раздел 4. Электромонтажные работы</t>
  </si>
  <si>
    <t>Аккумулятор кислотный стационарный, тип: С-1, СК-1</t>
  </si>
  <si>
    <t>Аккумуляторная батарея для ИБП SECURITY FORCE SF 1217 17 AH</t>
  </si>
  <si>
    <t>Аккумуляторная батарея для ИБП SECURITY FORCE SF 1212 12 AH</t>
  </si>
  <si>
    <t>Аккумуляторная батарея для ИБП SECURITY FORCE SF 1240 AH</t>
  </si>
  <si>
    <t>Заземлитель горизонтальный из стали: полосовой сечением 160 мм2
Демонтаж</t>
  </si>
  <si>
    <t>Заземлитель горизонтальный из стали: полосовой сечением 160 мм2</t>
  </si>
  <si>
    <t>Автомат одно-, двух-, трехполюсный, устанавливаемый на конструкции: на стене или колонне, на ток до 100 А</t>
  </si>
  <si>
    <t>Ограничитель импульсных перенапряжений ОПС1-B 4Р In30kA Un400B Im60kA ИЭК</t>
  </si>
  <si>
    <t>Наименование конструктивных элементов и видов работ</t>
  </si>
  <si>
    <t>Техническое состояние</t>
  </si>
  <si>
    <t>УТВЕРЖДАЮ:</t>
  </si>
  <si>
    <t>Начальник КГКУ "Служба заказчика минстроя края"</t>
  </si>
  <si>
    <t>______________М. Я. Фрудгарт</t>
  </si>
  <si>
    <t>Составил: начальник ПТО</t>
  </si>
  <si>
    <t>______________И.В. Кравчук</t>
  </si>
  <si>
    <t>_________________ 2026 года</t>
  </si>
  <si>
    <t>Ведомость объёмов работ №1</t>
  </si>
  <si>
    <t>Общестроительные работы</t>
  </si>
  <si>
    <t>Крепление желобов нарушено, необходимо выполнить разборку и монтаж</t>
  </si>
  <si>
    <t>Обшить листом окрашенным профилированным</t>
  </si>
  <si>
    <t>Демонтаж потолка типа "Армстронг" 6 шт*0,6*0,6=2,16м2</t>
  </si>
  <si>
    <t xml:space="preserve"> м</t>
  </si>
  <si>
    <t>м</t>
  </si>
  <si>
    <t>Выполнение ремонтно- восстановительных работ по  устранению недостатков, допущенных при выполнении строительно- монтажных работ по объекту капитального строительства "Фельдшерско-акушерский пункт на 25 посещений в смену  в с. Пушкино Бикинского муниципального района", выявленных в период гарантийного срока эксплуатации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</si>
</sst>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rgb="FF000000"/>
      <name val="Calibri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49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tabSelected="1" view="pageBreakPreview" topLeftCell="A19" zoomScale="60" zoomScaleNormal="100" workbookViewId="0">
      <selection activeCell="E15" sqref="E15"/>
    </sheetView>
  </sheetViews>
  <sheetFormatPr defaultColWidth="9.140625" defaultRowHeight="11.25" customHeight="1" x14ac:dyDescent="0.25"/>
  <cols>
    <col min="1" max="1" width="5.5703125" style="14" customWidth="1"/>
    <col min="2" max="2" width="47.140625" style="11" customWidth="1"/>
    <col min="3" max="3" width="10.7109375" style="11" customWidth="1"/>
    <col min="4" max="4" width="12.28515625" style="21" customWidth="1"/>
    <col min="5" max="5" width="36.140625" style="11" customWidth="1"/>
    <col min="6" max="6" width="4.7109375" style="11" hidden="1" customWidth="1"/>
    <col min="7" max="12" width="9.140625" style="11"/>
    <col min="13" max="14" width="135.28515625" style="15" hidden="1" customWidth="1"/>
    <col min="15" max="16" width="55.140625" style="16" hidden="1" customWidth="1"/>
    <col min="17" max="20" width="69" style="17" hidden="1" customWidth="1"/>
    <col min="21" max="22" width="55.140625" style="16" hidden="1" customWidth="1"/>
    <col min="23" max="26" width="69" style="17" hidden="1" customWidth="1"/>
    <col min="27" max="16384" width="9.140625" style="11"/>
  </cols>
  <sheetData>
    <row r="1" spans="1:27" ht="25.5" customHeight="1" x14ac:dyDescent="0.25">
      <c r="E1" s="18" t="s">
        <v>46</v>
      </c>
      <c r="M1" s="11"/>
      <c r="O1" s="15"/>
      <c r="Q1" s="16"/>
      <c r="U1" s="17"/>
      <c r="W1" s="16"/>
      <c r="AA1" s="17"/>
    </row>
    <row r="2" spans="1:27" ht="32.25" customHeight="1" x14ac:dyDescent="0.25">
      <c r="E2" s="19" t="s">
        <v>47</v>
      </c>
      <c r="M2" s="11"/>
      <c r="O2" s="15"/>
      <c r="Q2" s="16"/>
      <c r="U2" s="17"/>
      <c r="W2" s="16"/>
      <c r="AA2" s="17"/>
    </row>
    <row r="3" spans="1:27" ht="25.5" customHeight="1" x14ac:dyDescent="0.25">
      <c r="E3" s="20" t="s">
        <v>48</v>
      </c>
      <c r="M3" s="11"/>
      <c r="O3" s="15"/>
      <c r="Q3" s="16"/>
      <c r="U3" s="17"/>
      <c r="W3" s="16"/>
      <c r="AA3" s="17"/>
    </row>
    <row r="4" spans="1:27" ht="19.5" customHeight="1" x14ac:dyDescent="0.25">
      <c r="E4" s="20" t="s">
        <v>51</v>
      </c>
      <c r="M4" s="11"/>
      <c r="O4" s="15"/>
      <c r="Q4" s="16"/>
      <c r="U4" s="17"/>
      <c r="W4" s="16"/>
      <c r="AA4" s="17"/>
    </row>
    <row r="5" spans="1:27" ht="11.25" customHeight="1" x14ac:dyDescent="0.25">
      <c r="M5" s="11"/>
      <c r="O5" s="15"/>
      <c r="Q5" s="16"/>
      <c r="U5" s="17"/>
      <c r="W5" s="16"/>
      <c r="AA5" s="17"/>
    </row>
    <row r="6" spans="1:27" s="5" customFormat="1" ht="25.5" customHeight="1" x14ac:dyDescent="0.25">
      <c r="A6" s="29" t="s">
        <v>52</v>
      </c>
      <c r="B6" s="29"/>
      <c r="C6" s="29"/>
      <c r="D6" s="29"/>
      <c r="E6" s="29"/>
    </row>
    <row r="7" spans="1:27" s="5" customFormat="1" ht="79.5" customHeight="1" x14ac:dyDescent="0.25">
      <c r="A7" s="30" t="s">
        <v>59</v>
      </c>
      <c r="B7" s="30"/>
      <c r="C7" s="30"/>
      <c r="D7" s="30"/>
      <c r="E7" s="30"/>
    </row>
    <row r="8" spans="1:27" s="5" customFormat="1" ht="25.5" customHeight="1" x14ac:dyDescent="0.25">
      <c r="A8" s="31" t="s">
        <v>53</v>
      </c>
      <c r="B8" s="31"/>
      <c r="C8" s="31"/>
      <c r="D8" s="31"/>
      <c r="E8" s="31"/>
    </row>
    <row r="9" spans="1:27" s="5" customFormat="1" ht="9.75" customHeight="1" x14ac:dyDescent="0.25">
      <c r="A9" s="6"/>
      <c r="D9" s="25"/>
    </row>
    <row r="10" spans="1:27" s="5" customFormat="1" ht="36" customHeight="1" x14ac:dyDescent="0.25">
      <c r="A10" s="1" t="s">
        <v>0</v>
      </c>
      <c r="B10" s="2" t="s">
        <v>44</v>
      </c>
      <c r="C10" s="2" t="s">
        <v>1</v>
      </c>
      <c r="D10" s="2" t="s">
        <v>2</v>
      </c>
      <c r="E10" s="2" t="s">
        <v>45</v>
      </c>
    </row>
    <row r="11" spans="1:27" s="5" customFormat="1" ht="16.5" x14ac:dyDescent="0.25">
      <c r="A11" s="3">
        <v>1</v>
      </c>
      <c r="B11" s="4">
        <v>2</v>
      </c>
      <c r="C11" s="4">
        <v>3</v>
      </c>
      <c r="D11" s="4">
        <v>4</v>
      </c>
      <c r="E11" s="4">
        <v>5</v>
      </c>
    </row>
    <row r="12" spans="1:27" s="5" customFormat="1" ht="16.5" x14ac:dyDescent="0.25">
      <c r="A12" s="34" t="s">
        <v>3</v>
      </c>
      <c r="B12" s="34"/>
      <c r="C12" s="34"/>
      <c r="D12" s="34"/>
      <c r="E12" s="22"/>
      <c r="M12" s="7" t="s">
        <v>3</v>
      </c>
    </row>
    <row r="13" spans="1:27" s="5" customFormat="1" ht="49.5" x14ac:dyDescent="0.25">
      <c r="A13" s="8">
        <f>IF(F13&lt;&gt;"",COUNTA(F$12:F13),"")</f>
        <v>1</v>
      </c>
      <c r="B13" s="9" t="s">
        <v>4</v>
      </c>
      <c r="C13" s="10" t="s">
        <v>57</v>
      </c>
      <c r="D13" s="10">
        <v>25</v>
      </c>
      <c r="E13" s="32" t="s">
        <v>54</v>
      </c>
      <c r="F13" s="11" t="s">
        <v>5</v>
      </c>
      <c r="M13" s="7"/>
    </row>
    <row r="14" spans="1:27" s="5" customFormat="1" ht="16.5" x14ac:dyDescent="0.25">
      <c r="A14" s="8">
        <f>IF(F14&lt;&gt;"",COUNTA(F$12:F14),"")</f>
        <v>2</v>
      </c>
      <c r="B14" s="9" t="s">
        <v>6</v>
      </c>
      <c r="C14" s="10" t="s">
        <v>57</v>
      </c>
      <c r="D14" s="10">
        <v>25</v>
      </c>
      <c r="E14" s="33"/>
      <c r="F14" s="11" t="s">
        <v>5</v>
      </c>
      <c r="M14" s="7"/>
    </row>
    <row r="15" spans="1:27" s="5" customFormat="1" ht="33" x14ac:dyDescent="0.25">
      <c r="A15" s="8">
        <f>IF(F15&lt;&gt;"",COUNTA(F$12:F15),"")</f>
        <v>3</v>
      </c>
      <c r="B15" s="9" t="s">
        <v>7</v>
      </c>
      <c r="C15" s="10" t="s">
        <v>8</v>
      </c>
      <c r="D15" s="26">
        <v>-8.2500000000000004E-2</v>
      </c>
      <c r="E15" s="22"/>
      <c r="F15" s="11" t="s">
        <v>5</v>
      </c>
      <c r="M15" s="7"/>
    </row>
    <row r="16" spans="1:27" s="5" customFormat="1" ht="49.5" x14ac:dyDescent="0.25">
      <c r="A16" s="8">
        <f>IF(F16&lt;&gt;"",COUNTA(F$12:F16),"")</f>
        <v>4</v>
      </c>
      <c r="B16" s="9" t="s">
        <v>9</v>
      </c>
      <c r="C16" s="10" t="s">
        <v>10</v>
      </c>
      <c r="D16" s="27">
        <v>2</v>
      </c>
      <c r="E16" s="22"/>
      <c r="F16" s="11" t="s">
        <v>5</v>
      </c>
      <c r="M16" s="7"/>
    </row>
    <row r="17" spans="1:14" s="5" customFormat="1" ht="16.5" x14ac:dyDescent="0.25">
      <c r="A17" s="8">
        <f>IF(F17&lt;&gt;"",COUNTA(F$12:F17),"")</f>
        <v>5</v>
      </c>
      <c r="B17" s="9" t="s">
        <v>11</v>
      </c>
      <c r="C17" s="10" t="s">
        <v>58</v>
      </c>
      <c r="D17" s="10">
        <v>25</v>
      </c>
      <c r="E17" s="22"/>
      <c r="F17" s="11" t="s">
        <v>5</v>
      </c>
      <c r="M17" s="7"/>
    </row>
    <row r="18" spans="1:14" s="5" customFormat="1" ht="66" x14ac:dyDescent="0.25">
      <c r="A18" s="8">
        <f>IF(F18&lt;&gt;"",COUNTA(F$12:F18),"")</f>
        <v>6</v>
      </c>
      <c r="B18" s="9" t="s">
        <v>12</v>
      </c>
      <c r="C18" s="10" t="s">
        <v>13</v>
      </c>
      <c r="D18" s="27">
        <v>3</v>
      </c>
      <c r="E18" s="22"/>
      <c r="F18" s="11" t="s">
        <v>5</v>
      </c>
      <c r="M18" s="7"/>
    </row>
    <row r="19" spans="1:14" s="5" customFormat="1" ht="16.5" x14ac:dyDescent="0.25">
      <c r="A19" s="34" t="s">
        <v>14</v>
      </c>
      <c r="B19" s="34"/>
      <c r="C19" s="34"/>
      <c r="D19" s="34"/>
      <c r="E19" s="22"/>
      <c r="M19" s="7"/>
      <c r="N19" s="7" t="s">
        <v>14</v>
      </c>
    </row>
    <row r="20" spans="1:14" s="5" customFormat="1" ht="66" x14ac:dyDescent="0.25">
      <c r="A20" s="8">
        <f>IF(F20&lt;&gt;"",COUNTA(F$12:F20),"")</f>
        <v>7</v>
      </c>
      <c r="B20" s="9" t="s">
        <v>15</v>
      </c>
      <c r="C20" s="10" t="s">
        <v>17</v>
      </c>
      <c r="D20" s="10">
        <v>4</v>
      </c>
      <c r="E20" s="24" t="s">
        <v>55</v>
      </c>
      <c r="F20" s="11" t="s">
        <v>5</v>
      </c>
      <c r="M20" s="7"/>
      <c r="N20" s="7"/>
    </row>
    <row r="21" spans="1:14" s="5" customFormat="1" ht="33" x14ac:dyDescent="0.25">
      <c r="A21" s="8">
        <f>IF(F21&lt;&gt;"",COUNTA(F$12:F21),"")</f>
        <v>8</v>
      </c>
      <c r="B21" s="9" t="s">
        <v>7</v>
      </c>
      <c r="C21" s="10" t="s">
        <v>8</v>
      </c>
      <c r="D21" s="26">
        <v>-2.2800000000000001E-2</v>
      </c>
      <c r="E21" s="22"/>
      <c r="F21" s="11" t="s">
        <v>5</v>
      </c>
      <c r="M21" s="7"/>
      <c r="N21" s="7"/>
    </row>
    <row r="22" spans="1:14" s="5" customFormat="1" ht="49.5" x14ac:dyDescent="0.25">
      <c r="A22" s="8">
        <f>IF(F22&lt;&gt;"",COUNTA(F$12:F22),"")</f>
        <v>9</v>
      </c>
      <c r="B22" s="9" t="s">
        <v>16</v>
      </c>
      <c r="C22" s="10" t="s">
        <v>17</v>
      </c>
      <c r="D22" s="27">
        <v>4</v>
      </c>
      <c r="E22" s="22"/>
      <c r="F22" s="11" t="s">
        <v>5</v>
      </c>
      <c r="M22" s="7"/>
      <c r="N22" s="7"/>
    </row>
    <row r="23" spans="1:14" s="5" customFormat="1" ht="66" x14ac:dyDescent="0.25">
      <c r="A23" s="8">
        <f>IF(F23&lt;&gt;"",COUNTA(F$12:F23),"")</f>
        <v>10</v>
      </c>
      <c r="B23" s="9" t="s">
        <v>15</v>
      </c>
      <c r="C23" s="10" t="s">
        <v>17</v>
      </c>
      <c r="D23" s="10">
        <v>2</v>
      </c>
      <c r="E23" s="22"/>
      <c r="F23" s="11" t="s">
        <v>5</v>
      </c>
      <c r="M23" s="7"/>
      <c r="N23" s="7"/>
    </row>
    <row r="24" spans="1:14" s="5" customFormat="1" ht="33" x14ac:dyDescent="0.25">
      <c r="A24" s="8">
        <f>IF(F24&lt;&gt;"",COUNTA(F$12:F24),"")</f>
        <v>11</v>
      </c>
      <c r="B24" s="9" t="s">
        <v>7</v>
      </c>
      <c r="C24" s="10" t="s">
        <v>8</v>
      </c>
      <c r="D24" s="26">
        <v>-1.14E-2</v>
      </c>
      <c r="E24" s="22"/>
      <c r="F24" s="11" t="s">
        <v>5</v>
      </c>
      <c r="M24" s="7"/>
      <c r="N24" s="7"/>
    </row>
    <row r="25" spans="1:14" s="5" customFormat="1" ht="49.5" x14ac:dyDescent="0.25">
      <c r="A25" s="8">
        <f>IF(F25&lt;&gt;"",COUNTA(F$12:F25),"")</f>
        <v>12</v>
      </c>
      <c r="B25" s="9" t="s">
        <v>18</v>
      </c>
      <c r="C25" s="10" t="s">
        <v>17</v>
      </c>
      <c r="D25" s="27">
        <v>2</v>
      </c>
      <c r="E25" s="22"/>
      <c r="F25" s="11" t="s">
        <v>5</v>
      </c>
      <c r="M25" s="7"/>
      <c r="N25" s="7"/>
    </row>
    <row r="26" spans="1:14" s="5" customFormat="1" ht="16.5" x14ac:dyDescent="0.25">
      <c r="A26" s="34" t="s">
        <v>19</v>
      </c>
      <c r="B26" s="34"/>
      <c r="C26" s="34"/>
      <c r="D26" s="34"/>
      <c r="E26" s="22"/>
      <c r="M26" s="7" t="s">
        <v>19</v>
      </c>
      <c r="N26" s="7"/>
    </row>
    <row r="27" spans="1:14" s="5" customFormat="1" ht="49.5" x14ac:dyDescent="0.25">
      <c r="A27" s="8">
        <f>IF(F27&lt;&gt;"",COUNTA(F$12:F27),"")</f>
        <v>13</v>
      </c>
      <c r="B27" s="9" t="s">
        <v>20</v>
      </c>
      <c r="C27" s="10" t="s">
        <v>17</v>
      </c>
      <c r="D27" s="10">
        <v>2.16</v>
      </c>
      <c r="E27" s="23" t="s">
        <v>56</v>
      </c>
      <c r="F27" s="11" t="s">
        <v>5</v>
      </c>
      <c r="M27" s="7"/>
      <c r="N27" s="7"/>
    </row>
    <row r="28" spans="1:14" s="5" customFormat="1" ht="66" x14ac:dyDescent="0.25">
      <c r="A28" s="8">
        <f>IF(F28&lt;&gt;"",COUNTA(F$12:F28),"")</f>
        <v>14</v>
      </c>
      <c r="B28" s="9" t="s">
        <v>21</v>
      </c>
      <c r="C28" s="10" t="s">
        <v>17</v>
      </c>
      <c r="D28" s="26">
        <v>2.16</v>
      </c>
      <c r="E28" s="22"/>
      <c r="F28" s="11" t="s">
        <v>5</v>
      </c>
      <c r="M28" s="7"/>
      <c r="N28" s="7"/>
    </row>
    <row r="29" spans="1:14" s="5" customFormat="1" ht="82.5" x14ac:dyDescent="0.25">
      <c r="A29" s="8">
        <f>IF(F29&lt;&gt;"",COUNTA(F$12:F29),"")</f>
        <v>15</v>
      </c>
      <c r="B29" s="9" t="s">
        <v>22</v>
      </c>
      <c r="C29" s="10" t="s">
        <v>17</v>
      </c>
      <c r="D29" s="28">
        <v>-2.2679999999999998</v>
      </c>
      <c r="E29" s="22"/>
      <c r="F29" s="11" t="s">
        <v>5</v>
      </c>
      <c r="M29" s="7"/>
      <c r="N29" s="7"/>
    </row>
    <row r="30" spans="1:14" s="5" customFormat="1" ht="16.5" x14ac:dyDescent="0.25">
      <c r="A30" s="34" t="s">
        <v>23</v>
      </c>
      <c r="B30" s="34"/>
      <c r="C30" s="34"/>
      <c r="D30" s="34"/>
      <c r="E30" s="22"/>
      <c r="M30" s="7" t="s">
        <v>23</v>
      </c>
      <c r="N30" s="7"/>
    </row>
    <row r="31" spans="1:14" s="5" customFormat="1" ht="16.5" x14ac:dyDescent="0.25">
      <c r="A31" s="8">
        <f>IF(F31&lt;&gt;"",COUNTA(F$12:F31),"")</f>
        <v>16</v>
      </c>
      <c r="B31" s="9" t="s">
        <v>24</v>
      </c>
      <c r="C31" s="10" t="s">
        <v>17</v>
      </c>
      <c r="D31" s="27">
        <v>6</v>
      </c>
      <c r="E31" s="22"/>
      <c r="F31" s="11" t="s">
        <v>5</v>
      </c>
      <c r="M31" s="7"/>
      <c r="N31" s="7"/>
    </row>
    <row r="32" spans="1:14" s="5" customFormat="1" ht="16.5" x14ac:dyDescent="0.25">
      <c r="A32" s="8">
        <f>IF(F32&lt;&gt;"",COUNTA(F$12:F32),"")</f>
        <v>17</v>
      </c>
      <c r="B32" s="9" t="s">
        <v>25</v>
      </c>
      <c r="C32" s="10" t="s">
        <v>17</v>
      </c>
      <c r="D32" s="27">
        <v>40</v>
      </c>
      <c r="E32" s="22"/>
      <c r="F32" s="11" t="s">
        <v>5</v>
      </c>
      <c r="M32" s="7"/>
      <c r="N32" s="7"/>
    </row>
    <row r="33" spans="1:14" s="5" customFormat="1" ht="49.5" x14ac:dyDescent="0.25">
      <c r="A33" s="8">
        <f>IF(F33&lt;&gt;"",COUNTA(F$12:F33),"")</f>
        <v>18</v>
      </c>
      <c r="B33" s="9" t="s">
        <v>26</v>
      </c>
      <c r="C33" s="10" t="s">
        <v>17</v>
      </c>
      <c r="D33" s="10">
        <v>40</v>
      </c>
      <c r="E33" s="22"/>
      <c r="F33" s="11" t="s">
        <v>5</v>
      </c>
      <c r="M33" s="7"/>
      <c r="N33" s="7"/>
    </row>
    <row r="34" spans="1:14" s="5" customFormat="1" ht="66" x14ac:dyDescent="0.25">
      <c r="A34" s="8">
        <f>IF(F34&lt;&gt;"",COUNTA(F$12:F34),"")</f>
        <v>19</v>
      </c>
      <c r="B34" s="9" t="s">
        <v>27</v>
      </c>
      <c r="C34" s="10" t="s">
        <v>28</v>
      </c>
      <c r="D34" s="27">
        <v>8</v>
      </c>
      <c r="E34" s="22"/>
      <c r="F34" s="11" t="s">
        <v>5</v>
      </c>
      <c r="M34" s="7"/>
      <c r="N34" s="7"/>
    </row>
    <row r="35" spans="1:14" s="5" customFormat="1" ht="16.5" x14ac:dyDescent="0.25">
      <c r="A35" s="8">
        <f>IF(F35&lt;&gt;"",COUNTA(F$12:F35),"")</f>
        <v>20</v>
      </c>
      <c r="B35" s="9" t="s">
        <v>29</v>
      </c>
      <c r="C35" s="10" t="s">
        <v>8</v>
      </c>
      <c r="D35" s="26">
        <v>1.6000000000000001E-3</v>
      </c>
      <c r="E35" s="22"/>
      <c r="F35" s="11" t="s">
        <v>5</v>
      </c>
      <c r="M35" s="7"/>
      <c r="N35" s="7"/>
    </row>
    <row r="36" spans="1:14" s="5" customFormat="1" ht="49.5" x14ac:dyDescent="0.25">
      <c r="A36" s="8">
        <f>IF(F36&lt;&gt;"",COUNTA(F$12:F36),"")</f>
        <v>21</v>
      </c>
      <c r="B36" s="9" t="s">
        <v>30</v>
      </c>
      <c r="C36" s="10" t="s">
        <v>17</v>
      </c>
      <c r="D36" s="10">
        <v>40</v>
      </c>
      <c r="E36" s="22"/>
      <c r="F36" s="11" t="s">
        <v>5</v>
      </c>
      <c r="M36" s="7"/>
      <c r="N36" s="7"/>
    </row>
    <row r="37" spans="1:14" s="5" customFormat="1" ht="16.5" x14ac:dyDescent="0.25">
      <c r="A37" s="8">
        <f>IF(F37&lt;&gt;"",COUNTA(F$12:F37),"")</f>
        <v>22</v>
      </c>
      <c r="B37" s="9" t="s">
        <v>29</v>
      </c>
      <c r="C37" s="10" t="s">
        <v>8</v>
      </c>
      <c r="D37" s="26">
        <v>1.44E-2</v>
      </c>
      <c r="E37" s="22"/>
      <c r="F37" s="11" t="s">
        <v>5</v>
      </c>
      <c r="M37" s="7"/>
      <c r="N37" s="7"/>
    </row>
    <row r="38" spans="1:14" s="5" customFormat="1" ht="16.5" x14ac:dyDescent="0.25">
      <c r="A38" s="8">
        <f>IF(F38&lt;&gt;"",COUNTA(F$12:F38),"")</f>
        <v>23</v>
      </c>
      <c r="B38" s="9" t="s">
        <v>31</v>
      </c>
      <c r="C38" s="10" t="s">
        <v>8</v>
      </c>
      <c r="D38" s="26">
        <v>1.44E-2</v>
      </c>
      <c r="E38" s="22"/>
      <c r="F38" s="11" t="s">
        <v>5</v>
      </c>
      <c r="M38" s="7"/>
      <c r="N38" s="7"/>
    </row>
    <row r="39" spans="1:14" s="5" customFormat="1" ht="33" x14ac:dyDescent="0.25">
      <c r="A39" s="8">
        <f>IF(F39&lt;&gt;"",COUNTA(F$12:F39),"")</f>
        <v>24</v>
      </c>
      <c r="B39" s="9" t="s">
        <v>32</v>
      </c>
      <c r="C39" s="10" t="s">
        <v>8</v>
      </c>
      <c r="D39" s="26">
        <v>1.44E-2</v>
      </c>
      <c r="E39" s="22"/>
      <c r="F39" s="11" t="s">
        <v>5</v>
      </c>
      <c r="M39" s="7"/>
      <c r="N39" s="7"/>
    </row>
    <row r="40" spans="1:14" s="5" customFormat="1" ht="33" x14ac:dyDescent="0.25">
      <c r="A40" s="8">
        <f>IF(F40&lt;&gt;"",COUNTA(F$12:F40),"")</f>
        <v>25</v>
      </c>
      <c r="B40" s="9" t="s">
        <v>33</v>
      </c>
      <c r="C40" s="10" t="s">
        <v>10</v>
      </c>
      <c r="D40" s="27">
        <v>1</v>
      </c>
      <c r="E40" s="22"/>
      <c r="F40" s="11" t="s">
        <v>5</v>
      </c>
      <c r="M40" s="7"/>
      <c r="N40" s="7"/>
    </row>
    <row r="41" spans="1:14" s="5" customFormat="1" ht="33" x14ac:dyDescent="0.25">
      <c r="A41" s="8">
        <f>IF(F41&lt;&gt;"",COUNTA(F$12:F41),"")</f>
        <v>26</v>
      </c>
      <c r="B41" s="9" t="s">
        <v>34</v>
      </c>
      <c r="C41" s="10" t="s">
        <v>10</v>
      </c>
      <c r="D41" s="27">
        <v>1</v>
      </c>
      <c r="E41" s="22"/>
      <c r="F41" s="11" t="s">
        <v>5</v>
      </c>
      <c r="M41" s="7"/>
      <c r="N41" s="7"/>
    </row>
    <row r="42" spans="1:14" s="5" customFormat="1" ht="16.5" x14ac:dyDescent="0.25">
      <c r="A42" s="34" t="s">
        <v>35</v>
      </c>
      <c r="B42" s="34"/>
      <c r="C42" s="34"/>
      <c r="D42" s="34"/>
      <c r="E42" s="22"/>
      <c r="M42" s="7" t="s">
        <v>35</v>
      </c>
      <c r="N42" s="7"/>
    </row>
    <row r="43" spans="1:14" s="5" customFormat="1" ht="33" x14ac:dyDescent="0.25">
      <c r="A43" s="8">
        <f>IF(F43&lt;&gt;"",COUNTA(F$12:F43),"")</f>
        <v>27</v>
      </c>
      <c r="B43" s="9" t="s">
        <v>36</v>
      </c>
      <c r="C43" s="10" t="s">
        <v>10</v>
      </c>
      <c r="D43" s="27">
        <v>8</v>
      </c>
      <c r="E43" s="22"/>
      <c r="F43" s="11" t="s">
        <v>5</v>
      </c>
      <c r="M43" s="7"/>
      <c r="N43" s="7"/>
    </row>
    <row r="44" spans="1:14" s="5" customFormat="1" ht="33" x14ac:dyDescent="0.25">
      <c r="A44" s="8">
        <f>IF(F44&lt;&gt;"",COUNTA(F$12:F44),"")</f>
        <v>28</v>
      </c>
      <c r="B44" s="9" t="s">
        <v>37</v>
      </c>
      <c r="C44" s="10" t="s">
        <v>10</v>
      </c>
      <c r="D44" s="27">
        <v>4</v>
      </c>
      <c r="E44" s="22"/>
      <c r="F44" s="11" t="s">
        <v>5</v>
      </c>
      <c r="M44" s="7"/>
      <c r="N44" s="7"/>
    </row>
    <row r="45" spans="1:14" s="5" customFormat="1" ht="33" x14ac:dyDescent="0.25">
      <c r="A45" s="8">
        <f>IF(F45&lt;&gt;"",COUNTA(F$12:F45),"")</f>
        <v>29</v>
      </c>
      <c r="B45" s="9" t="s">
        <v>38</v>
      </c>
      <c r="C45" s="10" t="s">
        <v>10</v>
      </c>
      <c r="D45" s="27">
        <v>2</v>
      </c>
      <c r="E45" s="22"/>
      <c r="F45" s="11" t="s">
        <v>5</v>
      </c>
      <c r="M45" s="7"/>
      <c r="N45" s="7"/>
    </row>
    <row r="46" spans="1:14" s="5" customFormat="1" ht="33" x14ac:dyDescent="0.25">
      <c r="A46" s="8">
        <f>IF(F46&lt;&gt;"",COUNTA(F$12:F46),"")</f>
        <v>30</v>
      </c>
      <c r="B46" s="9" t="s">
        <v>39</v>
      </c>
      <c r="C46" s="10" t="s">
        <v>10</v>
      </c>
      <c r="D46" s="27">
        <v>2</v>
      </c>
      <c r="E46" s="22"/>
      <c r="F46" s="11" t="s">
        <v>5</v>
      </c>
      <c r="M46" s="7"/>
      <c r="N46" s="7"/>
    </row>
    <row r="47" spans="1:14" s="5" customFormat="1" ht="49.5" x14ac:dyDescent="0.25">
      <c r="A47" s="8">
        <f>IF(F47&lt;&gt;"",COUNTA(F$12:F47),"")</f>
        <v>31</v>
      </c>
      <c r="B47" s="9" t="s">
        <v>40</v>
      </c>
      <c r="C47" s="10" t="s">
        <v>58</v>
      </c>
      <c r="D47" s="10">
        <v>25</v>
      </c>
      <c r="E47" s="22"/>
      <c r="F47" s="11" t="s">
        <v>5</v>
      </c>
      <c r="M47" s="7"/>
      <c r="N47" s="7"/>
    </row>
    <row r="48" spans="1:14" s="5" customFormat="1" ht="33" x14ac:dyDescent="0.25">
      <c r="A48" s="8">
        <f>IF(F48&lt;&gt;"",COUNTA(F$12:F48),"")</f>
        <v>32</v>
      </c>
      <c r="B48" s="9" t="s">
        <v>41</v>
      </c>
      <c r="C48" s="10" t="s">
        <v>58</v>
      </c>
      <c r="D48" s="10">
        <v>25</v>
      </c>
      <c r="E48" s="22"/>
      <c r="F48" s="11" t="s">
        <v>5</v>
      </c>
      <c r="M48" s="7"/>
      <c r="N48" s="7"/>
    </row>
    <row r="49" spans="1:14" s="5" customFormat="1" ht="49.5" x14ac:dyDescent="0.25">
      <c r="A49" s="8">
        <f>IF(F49&lt;&gt;"",COUNTA(F$12:F49),"")</f>
        <v>33</v>
      </c>
      <c r="B49" s="9" t="s">
        <v>42</v>
      </c>
      <c r="C49" s="10" t="s">
        <v>10</v>
      </c>
      <c r="D49" s="10">
        <v>1</v>
      </c>
      <c r="E49" s="22"/>
      <c r="F49" s="11" t="s">
        <v>5</v>
      </c>
      <c r="M49" s="7"/>
      <c r="N49" s="7"/>
    </row>
    <row r="50" spans="1:14" s="5" customFormat="1" ht="33" x14ac:dyDescent="0.25">
      <c r="A50" s="8">
        <f>IF(F50&lt;&gt;"",COUNTA(F$12:F50),"")</f>
        <v>34</v>
      </c>
      <c r="B50" s="9" t="s">
        <v>43</v>
      </c>
      <c r="C50" s="10" t="s">
        <v>10</v>
      </c>
      <c r="D50" s="27">
        <v>1</v>
      </c>
      <c r="E50" s="22"/>
      <c r="F50" s="11" t="s">
        <v>5</v>
      </c>
      <c r="M50" s="7"/>
      <c r="N50" s="7"/>
    </row>
    <row r="51" spans="1:14" s="5" customFormat="1" ht="36.75" customHeight="1" x14ac:dyDescent="0.25">
      <c r="D51" s="25"/>
    </row>
    <row r="52" spans="1:14" s="5" customFormat="1" ht="36.75" customHeight="1" x14ac:dyDescent="0.25">
      <c r="A52" s="5" t="s">
        <v>49</v>
      </c>
      <c r="D52" s="25" t="s">
        <v>50</v>
      </c>
    </row>
    <row r="53" spans="1:14" s="5" customFormat="1" ht="16.5" x14ac:dyDescent="0.25">
      <c r="C53" s="12"/>
      <c r="D53" s="25"/>
    </row>
    <row r="58" spans="1:14" s="5" customFormat="1" ht="16.5" x14ac:dyDescent="0.25">
      <c r="B58" s="13"/>
      <c r="D58" s="25"/>
    </row>
    <row r="59" spans="1:14" s="5" customFormat="1" ht="16.5" x14ac:dyDescent="0.25">
      <c r="B59" s="13"/>
      <c r="D59" s="25"/>
    </row>
    <row r="60" spans="1:14" s="5" customFormat="1" ht="16.5" x14ac:dyDescent="0.25">
      <c r="B60" s="13"/>
      <c r="D60" s="25"/>
    </row>
  </sheetData>
  <mergeCells count="9">
    <mergeCell ref="A19:D19"/>
    <mergeCell ref="A26:D26"/>
    <mergeCell ref="A30:D30"/>
    <mergeCell ref="A42:D42"/>
    <mergeCell ref="A6:E6"/>
    <mergeCell ref="A7:E7"/>
    <mergeCell ref="A8:E8"/>
    <mergeCell ref="E13:E14"/>
    <mergeCell ref="A12:D12"/>
  </mergeCells>
  <printOptions horizontalCentered="1"/>
  <pageMargins left="0.31496062874794001" right="0.31496062874794001" top="0.61979166666666663" bottom="0.31496062874794001" header="0.19685038924217199" footer="0.19685038924217199"/>
  <pageSetup paperSize="9" scale="85" fitToWidth="0" fitToHeight="0" orientation="portrait" r:id="rId1"/>
  <headerFooter>
    <oddFooter>&amp;R&amp;"Times New Roman,обычный"Страница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Общестроительные работ</vt:lpstr>
      <vt:lpstr>'02-01-02 Общестроительные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Евгения Александровна</dc:creator>
  <cp:lastModifiedBy>Королько Наталья Борисовна</cp:lastModifiedBy>
  <cp:lastPrinted>2026-07-22T05:22:06Z</cp:lastPrinted>
  <dcterms:created xsi:type="dcterms:W3CDTF">2020-09-30T08:50:27Z</dcterms:created>
  <dcterms:modified xsi:type="dcterms:W3CDTF">2026-07-22T05:22:56Z</dcterms:modified>
</cp:coreProperties>
</file>